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rakash.mishra\Desktop\"/>
    </mc:Choice>
  </mc:AlternateContent>
  <bookViews>
    <workbookView xWindow="0" yWindow="0" windowWidth="20460" windowHeight="7440"/>
  </bookViews>
  <sheets>
    <sheet name="Sheet1" sheetId="1" r:id="rId1"/>
    <sheet name="Sheet2" sheetId="4"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1" l="1"/>
  <c r="F34" i="1"/>
  <c r="F32" i="1"/>
  <c r="F30" i="1"/>
  <c r="F28" i="1"/>
  <c r="F26" i="1"/>
  <c r="F24" i="1"/>
  <c r="F22" i="1"/>
  <c r="F20" i="1"/>
  <c r="F19" i="1"/>
  <c r="F17" i="1"/>
  <c r="F15" i="1"/>
  <c r="F13" i="1"/>
  <c r="F11" i="1"/>
  <c r="F10" i="1"/>
  <c r="F8" i="1"/>
  <c r="F6" i="1"/>
  <c r="F37" i="1" l="1"/>
</calcChain>
</file>

<file path=xl/sharedStrings.xml><?xml version="1.0" encoding="utf-8"?>
<sst xmlns="http://schemas.openxmlformats.org/spreadsheetml/2006/main" count="60" uniqueCount="47">
  <si>
    <t>Schedule of Quantity</t>
  </si>
  <si>
    <t>Sl.No.</t>
  </si>
  <si>
    <t>Description of Items</t>
  </si>
  <si>
    <t>Qty.</t>
  </si>
  <si>
    <t>Unit</t>
  </si>
  <si>
    <t xml:space="preserve">Rate </t>
  </si>
  <si>
    <t>Amount</t>
  </si>
  <si>
    <t xml:space="preserve">Total </t>
  </si>
  <si>
    <t>Add Enhancement due to CI 116 at Purnea as Saharsha is nearest to Purnea vide CE(EZ),CPWD letter no.34(1)/Cost Index/ADG(RK)/2022/1326, Dated-22.11.2022 @ 10.48%</t>
  </si>
  <si>
    <t xml:space="preserve">Sqm  </t>
  </si>
  <si>
    <t xml:space="preserve">Providing and laying in position cement concrete of specified grade excluding the cost of centering and shuttering - All work up to plinth level : </t>
  </si>
  <si>
    <t xml:space="preserve">1:2:4 (1 cement : 2 coarse sand(zone-III) derived from natural sources : 4 graded stone aggregate 20 mm nominal size derived from natural sources) </t>
  </si>
  <si>
    <t xml:space="preserve">Cum  </t>
  </si>
  <si>
    <t xml:space="preserve">Centering and shuttering including strutting, propping etc. and removal of form work for : </t>
  </si>
  <si>
    <t xml:space="preserve">Retaining walls, return walls, walls (any thickness) including attached pilasters, buttresses, plinth and string courses fillets, kerbs and steps etc.. </t>
  </si>
  <si>
    <t xml:space="preserve">Providing and laying in position specified grade of reinforced cement concrete, excluding the cost of centering, shuttering, finishing and reinforcement - All work up to plinth level : </t>
  </si>
  <si>
    <t xml:space="preserve">1:1.5:3 (1 cement : 1.5 coarse sand (zone-III) derived from natural sources : 3 graded stone aggregate 20 mm nominal size derived from natural sources) </t>
  </si>
  <si>
    <t xml:space="preserve">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sand(zone-III)derived from natural sources : 3 graded stone aggregate 20 mm nominal sizederived from natural sources). </t>
  </si>
  <si>
    <t xml:space="preserve">Centering and shuttering including strutting, propping etc. and removal of form for : </t>
  </si>
  <si>
    <t xml:space="preserve">Foundations, footings, bases of columns, etc. for mass concrete </t>
  </si>
  <si>
    <t xml:space="preserve">Edges of slabs and breaks in floors and walls </t>
  </si>
  <si>
    <t xml:space="preserve">Under 20 cm wide </t>
  </si>
  <si>
    <t xml:space="preserve">m    </t>
  </si>
  <si>
    <t xml:space="preserve">Steel reinforcement for R.C.C. work including straightening, cutting, bending, placing in position and binding all complete upto plinth level. </t>
  </si>
  <si>
    <t xml:space="preserve">Thermo-Mechanically Treated bars of grade Fe-500D or more. </t>
  </si>
  <si>
    <t xml:space="preserve">Kg   </t>
  </si>
  <si>
    <t xml:space="preserve">Brick work with common burnt clay F.P.S. (non modular) bricks of class designation 7.5 in superstructure above plinth level up to floor V level in all shapes and sizes in : </t>
  </si>
  <si>
    <t xml:space="preserve">Cement mortar 1:6 (1 cement : 6 coarse sand) </t>
  </si>
  <si>
    <t xml:space="preserve">Structural steel work riveted, bolted or welded in built up sections, trusses and framed work, including cutting, hoisting, fixing in position and applying a priming coat of approved steel primer all complete. </t>
  </si>
  <si>
    <t xml:space="preserve">Providing corrugated G.S. sheet roofing including vertical/curved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 </t>
  </si>
  <si>
    <t xml:space="preserve">0.63 mm thick with zinc coating not less than 275 gm/ m² </t>
  </si>
  <si>
    <t xml:space="preserve">12 mm cement plaster of mix : </t>
  </si>
  <si>
    <t xml:space="preserve">1:6 (1 cement: 6 fine sand) </t>
  </si>
  <si>
    <t xml:space="preserve">15 mm cement plaster on the rough side of single or half brick wall of mix : </t>
  </si>
  <si>
    <t xml:space="preserve">6 mm cement plaster of mix : </t>
  </si>
  <si>
    <t xml:space="preserve">1:3 (1 cement: 3 fine sand) </t>
  </si>
  <si>
    <t xml:space="preserve">Painting with synthetic enamel paint of approved brand and manufacture to give an even shade : </t>
  </si>
  <si>
    <t xml:space="preserve">Two or more coats on new work. </t>
  </si>
  <si>
    <t xml:space="preserve">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t>
  </si>
  <si>
    <t xml:space="preserve">With G.I. barbed wire </t>
  </si>
  <si>
    <t>Finishing walls with Premium Acrylic Smooth exterior paint with Silicone additives of required shade:</t>
  </si>
  <si>
    <t xml:space="preserve">New work (Two or more coat applied @ 1.43 ltr/10 sqm over and including priming coat of exterior primer applied @2.20 kg/10 sum) </t>
  </si>
  <si>
    <t>Sqm</t>
  </si>
  <si>
    <t xml:space="preserve">Demolishing brick work manually/ by mechanical means including stacking of serviceable material and disposal of unserviceable material within 50 metres lead as per direction of Engineer-in-charge.. </t>
  </si>
  <si>
    <t xml:space="preserve">In cement mortar </t>
  </si>
  <si>
    <t xml:space="preserve">Name of work:-Reconstruction of collapse i/c (about to collapse) security fencing frontside AIR Studio at Akashvani Chaibasa.  </t>
  </si>
  <si>
    <t>Name of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</si>
</sst>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
      <sz val="14"/>
      <color theme="1"/>
      <name val="Calibri"/>
      <family val="2"/>
      <scheme val="minor"/>
    </font>
  </fonts>
  <fills count="3">
    <fill>
      <patternFill patternType="none"/>
    </fill>
    <fill>
      <patternFill patternType="gray125"/>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1" fillId="0" borderId="1" xfId="0" applyFont="1" applyBorder="1" applyAlignment="1">
      <alignment horizontal="justify" vertical="top" wrapText="1"/>
    </xf>
    <xf numFmtId="0" fontId="4" fillId="0" borderId="0" xfId="0" applyFont="1" applyAlignment="1" applyProtection="1">
      <alignment horizontal="center" vertical="top"/>
    </xf>
    <xf numFmtId="0" fontId="1" fillId="0" borderId="0" xfId="0" applyFont="1" applyAlignment="1" applyProtection="1">
      <alignment vertical="top"/>
    </xf>
    <xf numFmtId="0" fontId="2" fillId="0" borderId="0" xfId="0" applyFont="1" applyAlignment="1" applyProtection="1">
      <alignment horizontal="justify" vertical="center" wrapText="1"/>
    </xf>
    <xf numFmtId="0" fontId="2" fillId="0" borderId="0" xfId="0" applyFont="1" applyAlignment="1" applyProtection="1">
      <alignment vertical="center"/>
    </xf>
    <xf numFmtId="0" fontId="2" fillId="0" borderId="3" xfId="0" applyFont="1" applyBorder="1" applyAlignment="1" applyProtection="1">
      <alignment horizontal="right" vertical="center" wrapText="1"/>
    </xf>
    <xf numFmtId="0" fontId="1" fillId="0" borderId="2" xfId="0" applyFont="1" applyBorder="1" applyAlignment="1" applyProtection="1">
      <alignment horizontal="center" vertical="center"/>
    </xf>
    <xf numFmtId="0" fontId="1" fillId="0" borderId="2" xfId="0" applyFont="1" applyBorder="1" applyAlignment="1" applyProtection="1">
      <alignment horizontal="center" vertical="top"/>
    </xf>
    <xf numFmtId="0" fontId="1" fillId="0" borderId="0" xfId="0" applyFont="1" applyAlignment="1" applyProtection="1">
      <alignment vertical="center"/>
    </xf>
    <xf numFmtId="0" fontId="1" fillId="0" borderId="6" xfId="0" applyFont="1" applyBorder="1" applyAlignment="1" applyProtection="1">
      <alignment horizontal="center" vertical="top"/>
    </xf>
    <xf numFmtId="0" fontId="1" fillId="0" borderId="6" xfId="0" applyFont="1" applyBorder="1" applyAlignment="1" applyProtection="1">
      <alignment horizontal="justify" vertical="top" wrapText="1"/>
    </xf>
    <xf numFmtId="0" fontId="1" fillId="0" borderId="1" xfId="0" applyFont="1" applyBorder="1" applyAlignment="1" applyProtection="1">
      <alignment horizontal="center" vertical="top"/>
    </xf>
    <xf numFmtId="0" fontId="1" fillId="0" borderId="1" xfId="0" applyFont="1" applyBorder="1" applyAlignment="1" applyProtection="1">
      <alignment horizontal="justify" vertical="top" wrapText="1"/>
    </xf>
    <xf numFmtId="2" fontId="1" fillId="0" borderId="1" xfId="0" applyNumberFormat="1" applyFont="1" applyBorder="1" applyAlignment="1" applyProtection="1">
      <alignment horizontal="center" vertical="top"/>
    </xf>
    <xf numFmtId="49" fontId="1" fillId="0" borderId="0" xfId="0" applyNumberFormat="1" applyFont="1" applyAlignment="1" applyProtection="1">
      <alignment horizontal="center" vertical="top" wrapText="1"/>
    </xf>
    <xf numFmtId="0" fontId="2" fillId="0" borderId="1" xfId="0" applyFont="1" applyBorder="1" applyAlignment="1" applyProtection="1">
      <alignment horizontal="right" vertical="top"/>
    </xf>
    <xf numFmtId="2" fontId="2" fillId="0" borderId="1" xfId="0" applyNumberFormat="1" applyFont="1" applyBorder="1" applyAlignment="1" applyProtection="1">
      <alignment horizontal="center" vertical="top"/>
    </xf>
    <xf numFmtId="0" fontId="1" fillId="0" borderId="0" xfId="0" applyFont="1" applyAlignment="1" applyProtection="1">
      <alignment horizontal="center" vertical="top"/>
    </xf>
    <xf numFmtId="0" fontId="2" fillId="0" borderId="0" xfId="0" applyFont="1" applyAlignment="1" applyProtection="1">
      <alignment horizontal="center" vertical="top"/>
    </xf>
    <xf numFmtId="0" fontId="3" fillId="0" borderId="0" xfId="0" applyFont="1" applyAlignment="1" applyProtection="1">
      <alignment horizontal="center" vertical="top"/>
    </xf>
    <xf numFmtId="0" fontId="1" fillId="0" borderId="0" xfId="0" applyFont="1" applyAlignment="1" applyProtection="1">
      <alignment horizontal="center" vertical="top"/>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top"/>
      <protection locked="0"/>
    </xf>
    <xf numFmtId="0" fontId="1" fillId="0" borderId="6" xfId="0" applyFont="1" applyBorder="1" applyAlignment="1" applyProtection="1">
      <alignment horizontal="center" vertical="top"/>
      <protection locked="0"/>
    </xf>
    <xf numFmtId="2" fontId="1" fillId="2" borderId="1" xfId="0" applyNumberFormat="1" applyFont="1" applyFill="1" applyBorder="1" applyAlignment="1" applyProtection="1">
      <alignment horizontal="center" vertical="top"/>
      <protection locked="0"/>
    </xf>
    <xf numFmtId="2" fontId="2" fillId="0" borderId="1" xfId="0" applyNumberFormat="1" applyFont="1" applyBorder="1" applyAlignment="1" applyProtection="1">
      <alignment horizontal="center" vertical="top" wrapText="1"/>
      <protection locked="0"/>
    </xf>
    <xf numFmtId="0" fontId="1" fillId="0" borderId="1" xfId="0" applyFont="1" applyBorder="1" applyAlignment="1" applyProtection="1">
      <alignment horizontal="center" vertical="top"/>
      <protection locked="0"/>
    </xf>
    <xf numFmtId="2" fontId="1" fillId="0" borderId="1" xfId="0" applyNumberFormat="1" applyFont="1" applyBorder="1" applyAlignment="1" applyProtection="1">
      <alignment horizontal="center" vertical="top"/>
      <protection locked="0"/>
    </xf>
    <xf numFmtId="2" fontId="2" fillId="2" borderId="1" xfId="0" applyNumberFormat="1" applyFont="1" applyFill="1" applyBorder="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zoomScale="148" zoomScaleNormal="148" workbookViewId="0">
      <selection activeCell="E3" sqref="E3:F3"/>
    </sheetView>
  </sheetViews>
  <sheetFormatPr defaultRowHeight="12.75" x14ac:dyDescent="0.25"/>
  <cols>
    <col min="1" max="1" width="6.42578125" style="3" customWidth="1"/>
    <col min="2" max="2" width="43.28515625" style="3" customWidth="1"/>
    <col min="3" max="3" width="7.140625" style="18" customWidth="1"/>
    <col min="4" max="4" width="7.28515625" style="18" customWidth="1"/>
    <col min="5" max="5" width="11.28515625" style="18" customWidth="1"/>
    <col min="6" max="6" width="13.5703125" style="19" customWidth="1"/>
    <col min="7" max="7" width="9.140625" style="3"/>
    <col min="8" max="8" width="9.42578125" style="3" bestFit="1" customWidth="1"/>
    <col min="9" max="16384" width="9.140625" style="3"/>
  </cols>
  <sheetData>
    <row r="1" spans="1:7" ht="18.75" x14ac:dyDescent="0.25">
      <c r="A1" s="2" t="s">
        <v>0</v>
      </c>
      <c r="B1" s="2"/>
      <c r="C1" s="2"/>
      <c r="D1" s="2"/>
      <c r="E1" s="2"/>
      <c r="F1" s="2"/>
    </row>
    <row r="2" spans="1:7" s="5" customFormat="1" ht="28.5" customHeight="1" thickBot="1" x14ac:dyDescent="0.3">
      <c r="A2" s="4" t="s">
        <v>45</v>
      </c>
      <c r="B2" s="4"/>
      <c r="C2" s="4"/>
      <c r="D2" s="4"/>
      <c r="E2" s="4"/>
      <c r="F2" s="4"/>
    </row>
    <row r="3" spans="1:7" s="5" customFormat="1" ht="28.5" customHeight="1" thickBot="1" x14ac:dyDescent="0.3">
      <c r="A3" s="6" t="s">
        <v>46</v>
      </c>
      <c r="B3" s="6"/>
      <c r="C3" s="6"/>
      <c r="D3" s="6"/>
      <c r="E3" s="22"/>
      <c r="F3" s="23"/>
    </row>
    <row r="4" spans="1:7" s="9" customFormat="1" ht="15" customHeight="1" thickBot="1" x14ac:dyDescent="0.3">
      <c r="A4" s="7" t="s">
        <v>1</v>
      </c>
      <c r="B4" s="7" t="s">
        <v>2</v>
      </c>
      <c r="C4" s="8" t="s">
        <v>3</v>
      </c>
      <c r="D4" s="8" t="s">
        <v>4</v>
      </c>
      <c r="E4" s="24" t="s">
        <v>5</v>
      </c>
      <c r="F4" s="24" t="s">
        <v>6</v>
      </c>
    </row>
    <row r="5" spans="1:7" ht="44.25" customHeight="1" x14ac:dyDescent="0.25">
      <c r="A5" s="10">
        <v>1</v>
      </c>
      <c r="B5" s="11" t="s">
        <v>10</v>
      </c>
      <c r="C5" s="10"/>
      <c r="D5" s="10"/>
      <c r="E5" s="25"/>
      <c r="F5" s="25"/>
    </row>
    <row r="6" spans="1:7" ht="47.25" customHeight="1" x14ac:dyDescent="0.25">
      <c r="A6" s="12">
        <v>1.1000000000000001</v>
      </c>
      <c r="B6" s="13" t="s">
        <v>11</v>
      </c>
      <c r="C6" s="14">
        <v>1.05</v>
      </c>
      <c r="D6" s="12" t="s">
        <v>12</v>
      </c>
      <c r="E6" s="26"/>
      <c r="F6" s="27">
        <f>C6*E6</f>
        <v>0</v>
      </c>
    </row>
    <row r="7" spans="1:7" ht="31.5" customHeight="1" x14ac:dyDescent="0.25">
      <c r="A7" s="12">
        <v>2</v>
      </c>
      <c r="B7" s="13" t="s">
        <v>13</v>
      </c>
      <c r="C7" s="12"/>
      <c r="D7" s="12"/>
      <c r="E7" s="28"/>
      <c r="F7" s="27"/>
    </row>
    <row r="8" spans="1:7" ht="45" customHeight="1" x14ac:dyDescent="0.25">
      <c r="A8" s="12">
        <v>2.1</v>
      </c>
      <c r="B8" s="13" t="s">
        <v>14</v>
      </c>
      <c r="C8" s="14">
        <v>8.5</v>
      </c>
      <c r="D8" s="12" t="s">
        <v>9</v>
      </c>
      <c r="E8" s="26"/>
      <c r="F8" s="27">
        <f>C8*E8</f>
        <v>0</v>
      </c>
    </row>
    <row r="9" spans="1:7" ht="54.75" customHeight="1" x14ac:dyDescent="0.25">
      <c r="A9" s="12">
        <v>3</v>
      </c>
      <c r="B9" s="13" t="s">
        <v>15</v>
      </c>
      <c r="C9" s="14"/>
      <c r="D9" s="12"/>
      <c r="E9" s="29"/>
      <c r="F9" s="27"/>
      <c r="G9" s="15"/>
    </row>
    <row r="10" spans="1:7" ht="50.25" customHeight="1" x14ac:dyDescent="0.25">
      <c r="A10" s="12">
        <v>3.1</v>
      </c>
      <c r="B10" s="13" t="s">
        <v>16</v>
      </c>
      <c r="C10" s="14">
        <v>9</v>
      </c>
      <c r="D10" s="12" t="s">
        <v>12</v>
      </c>
      <c r="E10" s="26"/>
      <c r="F10" s="27">
        <f t="shared" ref="F10:F11" si="0">C10*E10</f>
        <v>0</v>
      </c>
    </row>
    <row r="11" spans="1:7" ht="119.25" customHeight="1" x14ac:dyDescent="0.25">
      <c r="A11" s="12">
        <v>4</v>
      </c>
      <c r="B11" s="13" t="s">
        <v>17</v>
      </c>
      <c r="C11" s="14">
        <v>2.65</v>
      </c>
      <c r="D11" s="12" t="s">
        <v>12</v>
      </c>
      <c r="E11" s="26"/>
      <c r="F11" s="27">
        <f t="shared" si="0"/>
        <v>0</v>
      </c>
    </row>
    <row r="12" spans="1:7" ht="29.25" customHeight="1" x14ac:dyDescent="0.25">
      <c r="A12" s="12">
        <v>5</v>
      </c>
      <c r="B12" s="13" t="s">
        <v>18</v>
      </c>
      <c r="C12" s="14"/>
      <c r="D12" s="12"/>
      <c r="E12" s="29"/>
      <c r="F12" s="27"/>
      <c r="G12" s="15"/>
    </row>
    <row r="13" spans="1:7" ht="33" customHeight="1" x14ac:dyDescent="0.25">
      <c r="A13" s="12">
        <v>5.0999999999999996</v>
      </c>
      <c r="B13" s="13" t="s">
        <v>19</v>
      </c>
      <c r="C13" s="14">
        <v>56</v>
      </c>
      <c r="D13" s="12" t="s">
        <v>9</v>
      </c>
      <c r="E13" s="26"/>
      <c r="F13" s="27">
        <f>C13*E13</f>
        <v>0</v>
      </c>
    </row>
    <row r="14" spans="1:7" ht="24.75" customHeight="1" x14ac:dyDescent="0.25">
      <c r="A14" s="12">
        <v>6</v>
      </c>
      <c r="B14" s="13" t="s">
        <v>20</v>
      </c>
      <c r="C14" s="14"/>
      <c r="D14" s="12"/>
      <c r="E14" s="29"/>
      <c r="F14" s="27"/>
      <c r="G14" s="15"/>
    </row>
    <row r="15" spans="1:7" ht="24" customHeight="1" x14ac:dyDescent="0.25">
      <c r="A15" s="12">
        <v>6.1</v>
      </c>
      <c r="B15" s="13" t="s">
        <v>21</v>
      </c>
      <c r="C15" s="14">
        <v>130</v>
      </c>
      <c r="D15" s="12" t="s">
        <v>22</v>
      </c>
      <c r="E15" s="26"/>
      <c r="F15" s="27">
        <f>C15*E15</f>
        <v>0</v>
      </c>
    </row>
    <row r="16" spans="1:7" ht="41.25" customHeight="1" x14ac:dyDescent="0.25">
      <c r="A16" s="12">
        <v>7</v>
      </c>
      <c r="B16" s="13" t="s">
        <v>23</v>
      </c>
      <c r="C16" s="12"/>
      <c r="D16" s="12"/>
      <c r="E16" s="28"/>
      <c r="F16" s="27"/>
    </row>
    <row r="17" spans="1:7" ht="30" customHeight="1" x14ac:dyDescent="0.25">
      <c r="A17" s="12">
        <v>7.1</v>
      </c>
      <c r="B17" s="13" t="s">
        <v>24</v>
      </c>
      <c r="C17" s="14">
        <v>660</v>
      </c>
      <c r="D17" s="12" t="s">
        <v>25</v>
      </c>
      <c r="E17" s="26"/>
      <c r="F17" s="27">
        <f>C17*E17</f>
        <v>0</v>
      </c>
    </row>
    <row r="18" spans="1:7" ht="63.75" customHeight="1" x14ac:dyDescent="0.25">
      <c r="A18" s="12">
        <v>8</v>
      </c>
      <c r="B18" s="13" t="s">
        <v>26</v>
      </c>
      <c r="C18" s="12"/>
      <c r="D18" s="12"/>
      <c r="E18" s="28"/>
      <c r="F18" s="27"/>
    </row>
    <row r="19" spans="1:7" ht="23.25" customHeight="1" x14ac:dyDescent="0.25">
      <c r="A19" s="12">
        <v>8.1</v>
      </c>
      <c r="B19" s="13" t="s">
        <v>27</v>
      </c>
      <c r="C19" s="14">
        <v>28</v>
      </c>
      <c r="D19" s="12" t="s">
        <v>12</v>
      </c>
      <c r="E19" s="26"/>
      <c r="F19" s="27">
        <f>C19*E19</f>
        <v>0</v>
      </c>
    </row>
    <row r="20" spans="1:7" ht="61.5" customHeight="1" x14ac:dyDescent="0.25">
      <c r="A20" s="12">
        <v>9</v>
      </c>
      <c r="B20" s="13" t="s">
        <v>28</v>
      </c>
      <c r="C20" s="14">
        <v>576</v>
      </c>
      <c r="D20" s="12" t="s">
        <v>25</v>
      </c>
      <c r="E20" s="26"/>
      <c r="F20" s="27">
        <f>C20*E20</f>
        <v>0</v>
      </c>
    </row>
    <row r="21" spans="1:7" ht="149.25" customHeight="1" x14ac:dyDescent="0.25">
      <c r="A21" s="12">
        <v>10</v>
      </c>
      <c r="B21" s="13" t="s">
        <v>29</v>
      </c>
      <c r="C21" s="12"/>
      <c r="D21" s="12"/>
      <c r="E21" s="28"/>
      <c r="F21" s="27"/>
    </row>
    <row r="22" spans="1:7" ht="25.5" customHeight="1" x14ac:dyDescent="0.25">
      <c r="A22" s="12">
        <v>10.1</v>
      </c>
      <c r="B22" s="13" t="s">
        <v>30</v>
      </c>
      <c r="C22" s="14">
        <v>60</v>
      </c>
      <c r="D22" s="12" t="s">
        <v>9</v>
      </c>
      <c r="E22" s="26"/>
      <c r="F22" s="27">
        <f>C22*E22</f>
        <v>0</v>
      </c>
    </row>
    <row r="23" spans="1:7" ht="21" customHeight="1" x14ac:dyDescent="0.25">
      <c r="A23" s="12">
        <v>11</v>
      </c>
      <c r="B23" s="13" t="s">
        <v>31</v>
      </c>
      <c r="C23" s="12"/>
      <c r="D23" s="12"/>
      <c r="E23" s="28"/>
      <c r="F23" s="27"/>
    </row>
    <row r="24" spans="1:7" ht="21" customHeight="1" x14ac:dyDescent="0.25">
      <c r="A24" s="12">
        <v>11.1</v>
      </c>
      <c r="B24" s="13" t="s">
        <v>32</v>
      </c>
      <c r="C24" s="14">
        <v>132</v>
      </c>
      <c r="D24" s="12" t="s">
        <v>9</v>
      </c>
      <c r="E24" s="26"/>
      <c r="F24" s="27">
        <f>C24*E24</f>
        <v>0</v>
      </c>
    </row>
    <row r="25" spans="1:7" ht="29.25" customHeight="1" x14ac:dyDescent="0.25">
      <c r="A25" s="12">
        <v>12</v>
      </c>
      <c r="B25" s="13" t="s">
        <v>33</v>
      </c>
      <c r="C25" s="12"/>
      <c r="D25" s="12"/>
      <c r="E25" s="28"/>
      <c r="F25" s="27"/>
    </row>
    <row r="26" spans="1:7" ht="18.75" customHeight="1" x14ac:dyDescent="0.25">
      <c r="A26" s="12">
        <v>12.1</v>
      </c>
      <c r="B26" s="13" t="s">
        <v>32</v>
      </c>
      <c r="C26" s="14">
        <v>132</v>
      </c>
      <c r="D26" s="12" t="s">
        <v>9</v>
      </c>
      <c r="E26" s="26"/>
      <c r="F26" s="27">
        <f>C26*E26</f>
        <v>0</v>
      </c>
    </row>
    <row r="27" spans="1:7" ht="21" customHeight="1" x14ac:dyDescent="0.25">
      <c r="A27" s="12">
        <v>13</v>
      </c>
      <c r="B27" s="13" t="s">
        <v>34</v>
      </c>
      <c r="C27" s="14"/>
      <c r="D27" s="12"/>
      <c r="E27" s="29"/>
      <c r="F27" s="27"/>
      <c r="G27" s="15"/>
    </row>
    <row r="28" spans="1:7" ht="22.5" customHeight="1" x14ac:dyDescent="0.25">
      <c r="A28" s="12">
        <v>13.1</v>
      </c>
      <c r="B28" s="13" t="s">
        <v>35</v>
      </c>
      <c r="C28" s="14">
        <v>46</v>
      </c>
      <c r="D28" s="12" t="s">
        <v>9</v>
      </c>
      <c r="E28" s="26"/>
      <c r="F28" s="27">
        <f>C28*E28</f>
        <v>0</v>
      </c>
    </row>
    <row r="29" spans="1:7" ht="39.75" customHeight="1" x14ac:dyDescent="0.25">
      <c r="A29" s="12">
        <v>14</v>
      </c>
      <c r="B29" s="13" t="s">
        <v>40</v>
      </c>
      <c r="C29" s="14"/>
      <c r="D29" s="12"/>
      <c r="E29" s="29"/>
      <c r="F29" s="27"/>
      <c r="G29" s="15"/>
    </row>
    <row r="30" spans="1:7" ht="48.75" customHeight="1" x14ac:dyDescent="0.25">
      <c r="A30" s="12">
        <v>14.1</v>
      </c>
      <c r="B30" s="13" t="s">
        <v>41</v>
      </c>
      <c r="C30" s="14">
        <v>310</v>
      </c>
      <c r="D30" s="12" t="s">
        <v>42</v>
      </c>
      <c r="E30" s="26"/>
      <c r="F30" s="27">
        <f>C30*E30</f>
        <v>0</v>
      </c>
    </row>
    <row r="31" spans="1:7" ht="34.5" customHeight="1" x14ac:dyDescent="0.25">
      <c r="A31" s="12">
        <v>15</v>
      </c>
      <c r="B31" s="13" t="s">
        <v>36</v>
      </c>
      <c r="C31" s="14"/>
      <c r="D31" s="12"/>
      <c r="E31" s="29"/>
      <c r="F31" s="27"/>
    </row>
    <row r="32" spans="1:7" ht="20.25" customHeight="1" x14ac:dyDescent="0.25">
      <c r="A32" s="12">
        <v>15.1</v>
      </c>
      <c r="B32" s="13" t="s">
        <v>37</v>
      </c>
      <c r="C32" s="14">
        <v>60</v>
      </c>
      <c r="D32" s="12" t="s">
        <v>9</v>
      </c>
      <c r="E32" s="26"/>
      <c r="F32" s="27">
        <f>C32*E32</f>
        <v>0</v>
      </c>
    </row>
    <row r="33" spans="1:7" ht="60.75" customHeight="1" x14ac:dyDescent="0.25">
      <c r="A33" s="12">
        <v>16</v>
      </c>
      <c r="B33" s="13" t="s">
        <v>43</v>
      </c>
      <c r="C33" s="12"/>
      <c r="D33" s="12"/>
      <c r="E33" s="28"/>
      <c r="F33" s="27"/>
      <c r="G33" s="15"/>
    </row>
    <row r="34" spans="1:7" ht="16.5" customHeight="1" x14ac:dyDescent="0.25">
      <c r="A34" s="12">
        <v>16.100000000000001</v>
      </c>
      <c r="B34" s="13" t="s">
        <v>44</v>
      </c>
      <c r="C34" s="14">
        <v>10</v>
      </c>
      <c r="D34" s="12" t="s">
        <v>12</v>
      </c>
      <c r="E34" s="26"/>
      <c r="F34" s="27">
        <f>C34*E34</f>
        <v>0</v>
      </c>
    </row>
    <row r="35" spans="1:7" ht="153" x14ac:dyDescent="0.25">
      <c r="A35" s="12">
        <v>17</v>
      </c>
      <c r="B35" s="13" t="s">
        <v>38</v>
      </c>
      <c r="C35" s="14"/>
      <c r="D35" s="12"/>
      <c r="E35" s="29"/>
      <c r="F35" s="27"/>
    </row>
    <row r="36" spans="1:7" ht="15" customHeight="1" x14ac:dyDescent="0.25">
      <c r="A36" s="12">
        <v>17.100000000000001</v>
      </c>
      <c r="B36" s="13" t="s">
        <v>39</v>
      </c>
      <c r="C36" s="14">
        <v>585</v>
      </c>
      <c r="D36" s="12" t="s">
        <v>22</v>
      </c>
      <c r="E36" s="26"/>
      <c r="F36" s="27">
        <f>C36*E36</f>
        <v>0</v>
      </c>
    </row>
    <row r="37" spans="1:7" ht="17.25" customHeight="1" x14ac:dyDescent="0.25">
      <c r="A37" s="12"/>
      <c r="B37" s="16" t="s">
        <v>7</v>
      </c>
      <c r="C37" s="17"/>
      <c r="D37" s="12"/>
      <c r="E37" s="29"/>
      <c r="F37" s="30">
        <f>SUM(F5:F36)</f>
        <v>0</v>
      </c>
    </row>
    <row r="38" spans="1:7" x14ac:dyDescent="0.25">
      <c r="A38" s="18"/>
      <c r="B38" s="18"/>
    </row>
    <row r="39" spans="1:7" x14ac:dyDescent="0.25">
      <c r="A39" s="18"/>
      <c r="B39" s="18"/>
    </row>
    <row r="40" spans="1:7" x14ac:dyDescent="0.25">
      <c r="A40" s="18"/>
      <c r="B40" s="18"/>
    </row>
    <row r="41" spans="1:7" x14ac:dyDescent="0.25">
      <c r="A41" s="18"/>
      <c r="B41" s="18"/>
    </row>
    <row r="42" spans="1:7" x14ac:dyDescent="0.25">
      <c r="A42" s="18"/>
      <c r="B42" s="20"/>
      <c r="C42" s="20"/>
      <c r="D42" s="20"/>
      <c r="E42" s="20"/>
      <c r="F42" s="20"/>
    </row>
    <row r="43" spans="1:7" x14ac:dyDescent="0.25">
      <c r="A43" s="18"/>
      <c r="B43" s="18"/>
    </row>
    <row r="44" spans="1:7" x14ac:dyDescent="0.25">
      <c r="A44" s="18"/>
      <c r="B44" s="18"/>
    </row>
    <row r="45" spans="1:7" x14ac:dyDescent="0.25">
      <c r="A45" s="21"/>
      <c r="B45" s="21"/>
      <c r="C45" s="21"/>
      <c r="D45" s="21"/>
      <c r="F45" s="18"/>
    </row>
    <row r="46" spans="1:7" x14ac:dyDescent="0.25">
      <c r="A46" s="21"/>
      <c r="B46" s="21"/>
      <c r="C46" s="21"/>
      <c r="D46" s="21"/>
      <c r="F46" s="18"/>
    </row>
  </sheetData>
  <sheetProtection algorithmName="SHA-512" hashValue="i5uCbMZtC7QgesQ+3U0dh3RBkvzvMvVm7Q/rcu7/SXXJl3dtYc4stl5TSh7/9ncbPR1mNMmpXjQokRoSU3Fv8w==" saltValue="Xw0vyZPXNMnc3n4LxWpVtg==" spinCount="100000" sheet="1" objects="1" scenarios="1"/>
  <mergeCells count="9">
    <mergeCell ref="A46:B46"/>
    <mergeCell ref="C46:D46"/>
    <mergeCell ref="A1:F1"/>
    <mergeCell ref="A2:F2"/>
    <mergeCell ref="B42:F42"/>
    <mergeCell ref="A45:B45"/>
    <mergeCell ref="C45:D45"/>
    <mergeCell ref="E3:F3"/>
    <mergeCell ref="A3:D3"/>
  </mergeCells>
  <pageMargins left="0.7" right="0.6" top="1.1000000000000001" bottom="0.9" header="0"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2" sqref="A22"/>
    </sheetView>
  </sheetViews>
  <sheetFormatPr defaultRowHeight="15" x14ac:dyDescent="0.25"/>
  <cols>
    <col min="1" max="1" width="39.28515625" customWidth="1"/>
  </cols>
  <sheetData>
    <row r="1" spans="1:1" ht="69.75" customHeight="1" x14ac:dyDescent="0.25">
      <c r="A1" s="1"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Prakash Mishra</cp:lastModifiedBy>
  <cp:lastPrinted>2026-08-05T11:04:53Z</cp:lastPrinted>
  <dcterms:created xsi:type="dcterms:W3CDTF">2024-08-01T22:14:13Z</dcterms:created>
  <dcterms:modified xsi:type="dcterms:W3CDTF">2026-08-13T06:24:11Z</dcterms:modified>
</cp:coreProperties>
</file>